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7F23C136-CEC3-4F53-912A-5D2CC45F94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5031" sheetId="2" r:id="rId1"/>
  </sheets>
  <definedNames>
    <definedName name="_xlnm.Print_Area" localSheetId="0">КПК0615031!$A$1:$BM$96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79" i="2" l="1"/>
  <c r="BE69" i="2" l="1"/>
  <c r="BE82" i="2"/>
  <c r="BE81" i="2"/>
  <c r="BE79" i="2"/>
  <c r="BE76" i="2"/>
  <c r="BE73" i="2"/>
  <c r="AK49" i="2"/>
  <c r="AK50" i="2" s="1"/>
  <c r="U22" i="2"/>
  <c r="BE83" i="2"/>
  <c r="BE72" i="2"/>
  <c r="BE71" i="2"/>
  <c r="AB59" i="2"/>
  <c r="AO78" i="2" s="1"/>
  <c r="BE78" i="2" s="1"/>
  <c r="AC49" i="2"/>
  <c r="AR59" i="2"/>
  <c r="AR58" i="2"/>
  <c r="AS49" i="2" l="1"/>
  <c r="AC50" i="2"/>
  <c r="AO67" i="2" l="1"/>
  <c r="AS50" i="2"/>
  <c r="AO77" i="2" l="1"/>
  <c r="AO75" i="2"/>
  <c r="BE75" i="2" s="1"/>
  <c r="BE77" i="2"/>
  <c r="BE67" i="2"/>
</calcChain>
</file>

<file path=xl/sharedStrings.xml><?xml version="1.0" encoding="utf-8"?>
<sst xmlns="http://schemas.openxmlformats.org/spreadsheetml/2006/main" count="169" uniqueCount="123">
  <si>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</si>
  <si>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</si>
  <si>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</si>
  <si>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</si>
  <si>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</si>
  <si>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</si>
  <si>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</si>
  <si>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</si>
  <si>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</si>
  <si>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</si>
  <si>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</si>
  <si>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</si>
  <si>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</si>
  <si>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</si>
  <si>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</si>
  <si>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</si>
  <si>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</si>
  <si>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</si>
  <si>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</si>
  <si>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</si>
  <si>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</si>
  <si>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</si>
  <si>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</si>
  <si>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</si>
  <si>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</si>
  <si>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</si>
  <si>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</si>
  <si>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</si>
  <si>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</si>
  <si>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</si>
  <si>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</si>
  <si>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</si>
  <si>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</si>
  <si>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</si>
  <si>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</si>
  <si>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</si>
  <si>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</si>
  <si>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</si>
  <si>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</si>
  <si>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</si>
  <si>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</si>
  <si>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</si>
  <si>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</si>
  <si>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</si>
  <si>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</si>
  <si>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</si>
  <si>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</si>
  <si>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</si>
  <si>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</si>
  <si>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</si>
  <si>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</si>
  <si>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</si>
  <si>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</si>
  <si>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</si>
  <si>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</si>
  <si>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</si>
  <si>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</si>
  <si>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</si>
  <si>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</si>
  <si>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</si>
  <si>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</si>
  <si>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</si>
  <si>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</si>
  <si>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Підготовка спортивного резерву та підвищення рівня фізичної підготовленості дітей дитячо-юнацькими спортивними школами</t>
  </si>
  <si>
    <t>УСЬОГО</t>
  </si>
  <si>
    <t>затрат</t>
  </si>
  <si>
    <t>Z1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</si>
  <si>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</si>
  <si>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од.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</si>
  <si>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</si>
  <si>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грн.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</si>
  <si>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</si>
  <si>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осіб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</si>
  <si>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</si>
  <si>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СДЮШОР), осіб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</si>
  <si>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</si>
  <si>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ефективності</t>
  </si>
  <si>
    <t>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учня, грн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</si>
  <si>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</si>
  <si>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спорту.</t>
  </si>
  <si>
    <t>0600000</t>
  </si>
  <si>
    <t>02142342</t>
  </si>
  <si>
    <t>0458200000</t>
  </si>
  <si>
    <t>гривень</t>
  </si>
  <si>
    <t>0615031</t>
  </si>
  <si>
    <t>0610000</t>
  </si>
  <si>
    <t>5031</t>
  </si>
  <si>
    <t>0810</t>
  </si>
  <si>
    <t>Наказ/розпорядчий документ</t>
  </si>
  <si>
    <t>Створення необхідних умов для фізичного розвитку дітей, підготовки спортсменів для резервного спорту.</t>
  </si>
  <si>
    <t>Підвищення рівня фізичної підготовленості дітей дитячо- юнацькими спортивними школами</t>
  </si>
  <si>
    <t>Рішення про створення "Дитячо - юнацької спортивної школи" від 25.01.1960р. №157.Свідоцтво про державну реєстрацію юридичних осіб №447192 від 07.05.2012 року.</t>
  </si>
  <si>
    <t>"Рішення  " Про затвердження мережі закладів освіти міста на відповідний рік.</t>
  </si>
  <si>
    <t>Навчально - тренувальний план на відповідний рік.</t>
  </si>
  <si>
    <t>(Власне ім'я, ПРІЗВИЩЕ)</t>
  </si>
  <si>
    <t>Наталія КОВТУНЕНКО</t>
  </si>
  <si>
    <t xml:space="preserve"> Начальник фінансового управління</t>
  </si>
  <si>
    <t>Начальник управління освіти</t>
  </si>
  <si>
    <t>Ірина РЯБОКОНЬ</t>
  </si>
  <si>
    <t>Розвиток здібностей у дітей та молоді з фізичної культури та спорту комунальними дитячо - юнацькими спортивними школами.</t>
  </si>
  <si>
    <t>у тому числі тренерів, осіб.</t>
  </si>
  <si>
    <t>Кошторис на відповідний рік.</t>
  </si>
  <si>
    <t>Штатний розпис на відповідний рік. Тарифікаційний список на відповідний рік.</t>
  </si>
  <si>
    <t xml:space="preserve"> Штатний розпис на відповідний рік. Тарифікаційний список на відповідний рік.</t>
  </si>
  <si>
    <t xml:space="preserve"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СДЮШОР), од. </t>
  </si>
  <si>
    <t>внутрішній облік</t>
  </si>
  <si>
    <t>середні витрати на утримання однієї комунальної дитячо-юнацької спортивної школи, видатки на утримання якої здійснюються з бюджету, в розрізі їх видів (ДЮСШ, КДЮСШ, СДЮШОР), з розрахунку на одного працівника, грн;</t>
  </si>
  <si>
    <t>середньомісячна заробітна плата працівника дитячо-юнацької спортивної школи, видатки на утримання якої здійснюються з бюджету (ДЮСШ, КДЮСШ, СДЮШОР), грн;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</si>
  <si>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СДЮШОР), грн</t>
  </si>
  <si>
    <t>якості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</si>
  <si>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України/кандидатів у майстри спорту України, осіб;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</si>
  <si>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змаганнях, осіб;</t>
  </si>
  <si>
    <t>%</t>
  </si>
  <si>
    <t>Внутрішній облік</t>
  </si>
  <si>
    <t>Посвідчення про присвоєння у майстри спорту України та кандидатів у майстри спорту України.</t>
  </si>
  <si>
    <t>Протокол проведення фіналузмагань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</si>
  <si>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%.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</si>
  <si>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</si>
  <si>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</si>
  <si>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</si>
  <si>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>бюджетної програми місцевого бюджету на 2026  рік</t>
  </si>
  <si>
    <t>1) Конституція України, 2) Бюджетний кодекс України 3)Закон України «Про фізичну культуру і спорт» від 24.12.1993 №3808-ХІІ,4) Постанова КМУ від 05.11.2008 р.« Про затвердження положення по ДЮСШ» ,5)Наказ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установ». 6) Наказ №35 від 14.05.2019 року "Про затвердження методики визначення належності бюджетних програм до сфери інформатизації". 7)Рішення Самарівської міської ради від 10.12.2025 року № 2333 «Про бюджет Самарівської міської територіальної громади на 2026 рік».</t>
  </si>
  <si>
    <t>Комплексна програма розвитку освіти м.Самар на 2026 – 2030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</si>
</sst>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1" fillId="0" borderId="0" xfId="0" quotePrefix="1" applyFont="1" applyAlignment="1">
      <alignment horizontal="center" wrapText="1"/>
    </xf>
    <xf numFmtId="0" fontId="20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view="pageBreakPreview" topLeftCell="A81" zoomScaleNormal="100" zoomScaleSheetLayoutView="100" workbookViewId="0">
      <selection activeCell="AO81" sqref="AO81:AV81"/>
    </sheetView>
  </sheetViews>
  <sheetFormatPr defaultRowHeight="12.75" x14ac:dyDescent="0.2"/>
  <cols>
    <col min="1" max="29" width="2.85546875" style="1" customWidth="1"/>
    <col min="30" max="30" width="1.140625" style="1" customWidth="1"/>
    <col min="31" max="39" width="2.85546875" style="1" customWidth="1"/>
    <col min="40" max="40" width="3.855468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82" t="s">
        <v>88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 x14ac:dyDescent="0.2">
      <c r="AO4" s="120" t="s">
        <v>117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87"/>
      <c r="AP7" s="87"/>
      <c r="AQ7" s="87"/>
      <c r="AR7" s="87"/>
      <c r="AS7" s="87"/>
      <c r="AT7" s="87"/>
      <c r="AU7" s="87"/>
      <c r="AV7" s="1" t="s">
        <v>62</v>
      </c>
      <c r="AW7" s="88"/>
      <c r="AX7" s="51"/>
      <c r="AY7" s="51"/>
      <c r="AZ7" s="51"/>
      <c r="BA7" s="51"/>
      <c r="BB7" s="51"/>
      <c r="BC7" s="51"/>
      <c r="BD7" s="51"/>
      <c r="BE7" s="51"/>
      <c r="BF7" s="51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120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60" t="s">
        <v>80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27"/>
      <c r="N13" s="89" t="s">
        <v>118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28"/>
      <c r="AU13" s="60" t="s">
        <v>81</v>
      </c>
      <c r="AV13" s="61"/>
      <c r="AW13" s="61"/>
      <c r="AX13" s="61"/>
      <c r="AY13" s="61"/>
      <c r="AZ13" s="61"/>
      <c r="BA13" s="61"/>
      <c r="BB13" s="61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62" t="s">
        <v>55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26"/>
      <c r="N14" s="90" t="s">
        <v>61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26"/>
      <c r="AU14" s="62" t="s">
        <v>54</v>
      </c>
      <c r="AV14" s="62"/>
      <c r="AW14" s="62"/>
      <c r="AX14" s="62"/>
      <c r="AY14" s="62"/>
      <c r="AZ14" s="62"/>
      <c r="BA14" s="62"/>
      <c r="BB14" s="62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60" t="s">
        <v>85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27"/>
      <c r="N16" s="89" t="s">
        <v>118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28"/>
      <c r="AU16" s="60" t="s">
        <v>81</v>
      </c>
      <c r="AV16" s="61"/>
      <c r="AW16" s="61"/>
      <c r="AX16" s="61"/>
      <c r="AY16" s="61"/>
      <c r="AZ16" s="61"/>
      <c r="BA16" s="61"/>
      <c r="BB16" s="61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62" t="s">
        <v>55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26"/>
      <c r="N17" s="90" t="s">
        <v>60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26"/>
      <c r="AU17" s="62" t="s">
        <v>54</v>
      </c>
      <c r="AV17" s="62"/>
      <c r="AW17" s="62"/>
      <c r="AX17" s="62"/>
      <c r="AY17" s="62"/>
      <c r="AZ17" s="62"/>
      <c r="BA17" s="62"/>
      <c r="BB17" s="62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44.25" customHeight="1" x14ac:dyDescent="0.2">
      <c r="A19" s="21" t="s">
        <v>53</v>
      </c>
      <c r="B19" s="60" t="s">
        <v>84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86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2"/>
      <c r="AA19" s="60" t="s">
        <v>87</v>
      </c>
      <c r="AB19" s="61"/>
      <c r="AC19" s="61"/>
      <c r="AD19" s="61"/>
      <c r="AE19" s="61"/>
      <c r="AF19" s="61"/>
      <c r="AG19" s="61"/>
      <c r="AH19" s="61"/>
      <c r="AI19" s="61"/>
      <c r="AJ19" s="22"/>
      <c r="AK19" s="108" t="s">
        <v>99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2"/>
      <c r="BE19" s="60" t="s">
        <v>82</v>
      </c>
      <c r="BF19" s="61"/>
      <c r="BG19" s="61"/>
      <c r="BH19" s="61"/>
      <c r="BI19" s="61"/>
      <c r="BJ19" s="61"/>
      <c r="BK19" s="61"/>
      <c r="BL19" s="61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62" t="s">
        <v>55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56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4"/>
      <c r="AA20" s="105" t="s">
        <v>57</v>
      </c>
      <c r="AB20" s="105"/>
      <c r="AC20" s="105"/>
      <c r="AD20" s="105"/>
      <c r="AE20" s="105"/>
      <c r="AF20" s="105"/>
      <c r="AG20" s="105"/>
      <c r="AH20" s="105"/>
      <c r="AI20" s="105"/>
      <c r="AJ20" s="24"/>
      <c r="AK20" s="109" t="s">
        <v>58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4"/>
      <c r="BE20" s="62" t="s">
        <v>59</v>
      </c>
      <c r="BF20" s="62"/>
      <c r="BG20" s="62"/>
      <c r="BH20" s="62"/>
      <c r="BI20" s="62"/>
      <c r="BJ20" s="62"/>
      <c r="BK20" s="62"/>
      <c r="BL20" s="6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75">
        <f>AS22+I23</f>
        <v>5432199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5405226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45" t="s">
        <v>23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5" customHeight="1" x14ac:dyDescent="0.2">
      <c r="A23" s="45" t="s">
        <v>22</v>
      </c>
      <c r="B23" s="45"/>
      <c r="C23" s="45"/>
      <c r="D23" s="45"/>
      <c r="E23" s="45"/>
      <c r="F23" s="45"/>
      <c r="G23" s="45"/>
      <c r="H23" s="45"/>
      <c r="I23" s="75">
        <v>26973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45" t="s">
        <v>24</v>
      </c>
      <c r="U23" s="45"/>
      <c r="V23" s="45"/>
      <c r="W23" s="4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78.75" customHeight="1" x14ac:dyDescent="0.2">
      <c r="A26" s="113" t="s">
        <v>121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45" t="s">
        <v>36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">
      <c r="A29" s="91" t="s">
        <v>28</v>
      </c>
      <c r="B29" s="91"/>
      <c r="C29" s="91"/>
      <c r="D29" s="91"/>
      <c r="E29" s="91"/>
      <c r="F29" s="91"/>
      <c r="G29" s="77" t="s">
        <v>40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32" t="s">
        <v>33</v>
      </c>
      <c r="B31" s="32"/>
      <c r="C31" s="32"/>
      <c r="D31" s="32"/>
      <c r="E31" s="32"/>
      <c r="F31" s="32"/>
      <c r="G31" s="37" t="s">
        <v>7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7"/>
      <c r="CA31" s="1" t="s">
        <v>49</v>
      </c>
    </row>
    <row r="32" spans="1:79" ht="24" customHeight="1" x14ac:dyDescent="0.2">
      <c r="A32" s="32">
        <v>1</v>
      </c>
      <c r="B32" s="32"/>
      <c r="C32" s="32"/>
      <c r="D32" s="32"/>
      <c r="E32" s="32"/>
      <c r="F32" s="32"/>
      <c r="G32" s="83" t="s">
        <v>89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45" t="s">
        <v>38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31.5" customHeight="1" x14ac:dyDescent="0.2">
      <c r="A35" s="92" t="s">
        <v>79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45" t="s">
        <v>39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">
      <c r="A38" s="91" t="s">
        <v>28</v>
      </c>
      <c r="B38" s="91"/>
      <c r="C38" s="91"/>
      <c r="D38" s="91"/>
      <c r="E38" s="91"/>
      <c r="F38" s="91"/>
      <c r="G38" s="77" t="s">
        <v>25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32" t="s">
        <v>6</v>
      </c>
      <c r="B40" s="32"/>
      <c r="C40" s="32"/>
      <c r="D40" s="32"/>
      <c r="E40" s="32"/>
      <c r="F40" s="32"/>
      <c r="G40" s="37" t="s">
        <v>7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  <c r="CA40" s="1" t="s">
        <v>11</v>
      </c>
    </row>
    <row r="41" spans="1:79" ht="20.25" customHeight="1" x14ac:dyDescent="0.2">
      <c r="A41" s="32">
        <v>1</v>
      </c>
      <c r="B41" s="32"/>
      <c r="C41" s="32"/>
      <c r="D41" s="32"/>
      <c r="E41" s="32"/>
      <c r="F41" s="32"/>
      <c r="G41" s="110" t="s">
        <v>63</v>
      </c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5" t="s">
        <v>41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106" t="s">
        <v>83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44" t="s">
        <v>28</v>
      </c>
      <c r="B45" s="44"/>
      <c r="C45" s="44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4" t="s">
        <v>29</v>
      </c>
      <c r="AD45" s="44"/>
      <c r="AE45" s="44"/>
      <c r="AF45" s="44"/>
      <c r="AG45" s="44"/>
      <c r="AH45" s="44"/>
      <c r="AI45" s="44"/>
      <c r="AJ45" s="44"/>
      <c r="AK45" s="44" t="s">
        <v>30</v>
      </c>
      <c r="AL45" s="44"/>
      <c r="AM45" s="44"/>
      <c r="AN45" s="44"/>
      <c r="AO45" s="44"/>
      <c r="AP45" s="44"/>
      <c r="AQ45" s="44"/>
      <c r="AR45" s="44"/>
      <c r="AS45" s="44" t="s">
        <v>27</v>
      </c>
      <c r="AT45" s="44"/>
      <c r="AU45" s="44"/>
      <c r="AV45" s="44"/>
      <c r="AW45" s="44"/>
      <c r="AX45" s="44"/>
      <c r="AY45" s="44"/>
      <c r="AZ45" s="44"/>
      <c r="BA45" s="9"/>
      <c r="BB45" s="9"/>
      <c r="BC45" s="9"/>
      <c r="BD45" s="9"/>
      <c r="BE45" s="9"/>
      <c r="BF45" s="9"/>
      <c r="BG45" s="9"/>
      <c r="BH45" s="9"/>
    </row>
    <row r="46" spans="1:79" ht="9" customHeight="1" x14ac:dyDescent="0.2">
      <c r="A46" s="44"/>
      <c r="B46" s="44"/>
      <c r="C46" s="44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4">
        <v>1</v>
      </c>
      <c r="B47" s="44"/>
      <c r="C47" s="44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2" t="s">
        <v>6</v>
      </c>
      <c r="B48" s="32"/>
      <c r="C48" s="32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48" t="s">
        <v>8</v>
      </c>
      <c r="AD48" s="48"/>
      <c r="AE48" s="48"/>
      <c r="AF48" s="48"/>
      <c r="AG48" s="48"/>
      <c r="AH48" s="48"/>
      <c r="AI48" s="48"/>
      <c r="AJ48" s="48"/>
      <c r="AK48" s="48" t="s">
        <v>9</v>
      </c>
      <c r="AL48" s="48"/>
      <c r="AM48" s="48"/>
      <c r="AN48" s="48"/>
      <c r="AO48" s="48"/>
      <c r="AP48" s="48"/>
      <c r="AQ48" s="48"/>
      <c r="AR48" s="48"/>
      <c r="AS48" s="32" t="s">
        <v>10</v>
      </c>
      <c r="AT48" s="48"/>
      <c r="AU48" s="48"/>
      <c r="AV48" s="48"/>
      <c r="AW48" s="48"/>
      <c r="AX48" s="48"/>
      <c r="AY48" s="48"/>
      <c r="AZ48" s="48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25.5" customHeight="1" x14ac:dyDescent="0.2">
      <c r="A49" s="32">
        <v>1</v>
      </c>
      <c r="B49" s="32"/>
      <c r="C49" s="32"/>
      <c r="D49" s="33" t="s">
        <v>90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5"/>
      <c r="AC49" s="39">
        <f>AS22</f>
        <v>5405226</v>
      </c>
      <c r="AD49" s="39"/>
      <c r="AE49" s="39"/>
      <c r="AF49" s="39"/>
      <c r="AG49" s="39"/>
      <c r="AH49" s="39"/>
      <c r="AI49" s="39"/>
      <c r="AJ49" s="39"/>
      <c r="AK49" s="39">
        <f>I23</f>
        <v>26973</v>
      </c>
      <c r="AL49" s="39"/>
      <c r="AM49" s="39"/>
      <c r="AN49" s="39"/>
      <c r="AO49" s="39"/>
      <c r="AP49" s="39"/>
      <c r="AQ49" s="39"/>
      <c r="AR49" s="39"/>
      <c r="AS49" s="39">
        <f>AC49+AK49</f>
        <v>5432199</v>
      </c>
      <c r="AT49" s="39"/>
      <c r="AU49" s="39"/>
      <c r="AV49" s="39"/>
      <c r="AW49" s="39"/>
      <c r="AX49" s="39"/>
      <c r="AY49" s="39"/>
      <c r="AZ49" s="39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64"/>
      <c r="B50" s="64"/>
      <c r="C50" s="64"/>
      <c r="D50" s="102" t="s">
        <v>64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49">
        <f>AC49</f>
        <v>5405226</v>
      </c>
      <c r="AD50" s="49"/>
      <c r="AE50" s="49"/>
      <c r="AF50" s="49"/>
      <c r="AG50" s="49"/>
      <c r="AH50" s="49"/>
      <c r="AI50" s="49"/>
      <c r="AJ50" s="49"/>
      <c r="AK50" s="49">
        <f>AK49</f>
        <v>26973</v>
      </c>
      <c r="AL50" s="49"/>
      <c r="AM50" s="49"/>
      <c r="AN50" s="49"/>
      <c r="AO50" s="49"/>
      <c r="AP50" s="49"/>
      <c r="AQ50" s="49"/>
      <c r="AR50" s="49"/>
      <c r="AS50" s="49">
        <f>AC50+AK50</f>
        <v>5432199</v>
      </c>
      <c r="AT50" s="49"/>
      <c r="AU50" s="49"/>
      <c r="AV50" s="49"/>
      <c r="AW50" s="49"/>
      <c r="AX50" s="49"/>
      <c r="AY50" s="49"/>
      <c r="AZ50" s="49"/>
      <c r="BA50" s="30"/>
      <c r="BB50" s="30"/>
      <c r="BC50" s="30"/>
      <c r="BD50" s="30"/>
      <c r="BE50" s="30"/>
      <c r="BF50" s="30"/>
      <c r="BG50" s="30"/>
      <c r="BH50" s="30"/>
    </row>
    <row r="52" spans="1:79" ht="15.75" customHeight="1" x14ac:dyDescent="0.2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106" t="s">
        <v>83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4" t="s">
        <v>28</v>
      </c>
      <c r="B54" s="44"/>
      <c r="C54" s="44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4" t="s">
        <v>29</v>
      </c>
      <c r="AC54" s="44"/>
      <c r="AD54" s="44"/>
      <c r="AE54" s="44"/>
      <c r="AF54" s="44"/>
      <c r="AG54" s="44"/>
      <c r="AH54" s="44"/>
      <c r="AI54" s="44"/>
      <c r="AJ54" s="44" t="s">
        <v>30</v>
      </c>
      <c r="AK54" s="44"/>
      <c r="AL54" s="44"/>
      <c r="AM54" s="44"/>
      <c r="AN54" s="44"/>
      <c r="AO54" s="44"/>
      <c r="AP54" s="44"/>
      <c r="AQ54" s="44"/>
      <c r="AR54" s="44" t="s">
        <v>27</v>
      </c>
      <c r="AS54" s="44"/>
      <c r="AT54" s="44"/>
      <c r="AU54" s="44"/>
      <c r="AV54" s="44"/>
      <c r="AW54" s="44"/>
      <c r="AX54" s="44"/>
      <c r="AY54" s="44"/>
    </row>
    <row r="55" spans="1:79" ht="13.5" customHeight="1" x14ac:dyDescent="0.2">
      <c r="A55" s="44"/>
      <c r="B55" s="44"/>
      <c r="C55" s="44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32" t="s">
        <v>6</v>
      </c>
      <c r="B57" s="32"/>
      <c r="C57" s="32"/>
      <c r="D57" s="37" t="s">
        <v>7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8" t="s">
        <v>8</v>
      </c>
      <c r="AC57" s="48"/>
      <c r="AD57" s="48"/>
      <c r="AE57" s="48"/>
      <c r="AF57" s="48"/>
      <c r="AG57" s="48"/>
      <c r="AH57" s="48"/>
      <c r="AI57" s="48"/>
      <c r="AJ57" s="48" t="s">
        <v>9</v>
      </c>
      <c r="AK57" s="48"/>
      <c r="AL57" s="48"/>
      <c r="AM57" s="48"/>
      <c r="AN57" s="48"/>
      <c r="AO57" s="48"/>
      <c r="AP57" s="48"/>
      <c r="AQ57" s="48"/>
      <c r="AR57" s="48" t="s">
        <v>10</v>
      </c>
      <c r="AS57" s="48"/>
      <c r="AT57" s="48"/>
      <c r="AU57" s="48"/>
      <c r="AV57" s="48"/>
      <c r="AW57" s="48"/>
      <c r="AX57" s="48"/>
      <c r="AY57" s="48"/>
      <c r="CA57" s="1" t="s">
        <v>15</v>
      </c>
    </row>
    <row r="58" spans="1:79" ht="12.75" customHeight="1" x14ac:dyDescent="0.2">
      <c r="A58" s="32">
        <v>1</v>
      </c>
      <c r="B58" s="32"/>
      <c r="C58" s="32"/>
      <c r="D58" s="121" t="s">
        <v>122</v>
      </c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3"/>
      <c r="AB58" s="39">
        <v>130803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130803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64"/>
      <c r="B59" s="64"/>
      <c r="C59" s="64"/>
      <c r="D59" s="102" t="s">
        <v>27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49">
        <f>AB58</f>
        <v>130803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130803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">
      <c r="A61" s="45" t="s">
        <v>43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</row>
    <row r="62" spans="1:79" ht="30" customHeight="1" x14ac:dyDescent="0.2">
      <c r="A62" s="44" t="s">
        <v>28</v>
      </c>
      <c r="B62" s="44"/>
      <c r="C62" s="44"/>
      <c r="D62" s="44"/>
      <c r="E62" s="44"/>
      <c r="F62" s="44"/>
      <c r="G62" s="68" t="s">
        <v>44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68" t="s">
        <v>29</v>
      </c>
      <c r="AP62" s="69"/>
      <c r="AQ62" s="69"/>
      <c r="AR62" s="69"/>
      <c r="AS62" s="69"/>
      <c r="AT62" s="69"/>
      <c r="AU62" s="69"/>
      <c r="AV62" s="70"/>
      <c r="AW62" s="68" t="s">
        <v>30</v>
      </c>
      <c r="AX62" s="69"/>
      <c r="AY62" s="69"/>
      <c r="AZ62" s="69"/>
      <c r="BA62" s="69"/>
      <c r="BB62" s="69"/>
      <c r="BC62" s="69"/>
      <c r="BD62" s="70"/>
      <c r="BE62" s="68" t="s">
        <v>27</v>
      </c>
      <c r="BF62" s="69"/>
      <c r="BG62" s="69"/>
      <c r="BH62" s="69"/>
      <c r="BI62" s="69"/>
      <c r="BJ62" s="69"/>
      <c r="BK62" s="69"/>
      <c r="BL62" s="70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32" t="s">
        <v>33</v>
      </c>
      <c r="B64" s="32"/>
      <c r="C64" s="32"/>
      <c r="D64" s="32"/>
      <c r="E64" s="32"/>
      <c r="F64" s="32"/>
      <c r="G64" s="37" t="s">
        <v>7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7"/>
      <c r="Z64" s="32" t="s">
        <v>19</v>
      </c>
      <c r="AA64" s="32"/>
      <c r="AB64" s="32"/>
      <c r="AC64" s="32"/>
      <c r="AD64" s="32"/>
      <c r="AE64" s="36" t="s">
        <v>32</v>
      </c>
      <c r="AF64" s="36"/>
      <c r="AG64" s="36"/>
      <c r="AH64" s="36"/>
      <c r="AI64" s="36"/>
      <c r="AJ64" s="36"/>
      <c r="AK64" s="36"/>
      <c r="AL64" s="36"/>
      <c r="AM64" s="36"/>
      <c r="AN64" s="37"/>
      <c r="AO64" s="48" t="s">
        <v>8</v>
      </c>
      <c r="AP64" s="48"/>
      <c r="AQ64" s="48"/>
      <c r="AR64" s="48"/>
      <c r="AS64" s="48"/>
      <c r="AT64" s="48"/>
      <c r="AU64" s="48"/>
      <c r="AV64" s="48"/>
      <c r="AW64" s="48" t="s">
        <v>31</v>
      </c>
      <c r="AX64" s="48"/>
      <c r="AY64" s="48"/>
      <c r="AZ64" s="48"/>
      <c r="BA64" s="48"/>
      <c r="BB64" s="48"/>
      <c r="BC64" s="48"/>
      <c r="BD64" s="48"/>
      <c r="BE64" s="48" t="s">
        <v>66</v>
      </c>
      <c r="BF64" s="48"/>
      <c r="BG64" s="48"/>
      <c r="BH64" s="48"/>
      <c r="BI64" s="48"/>
      <c r="BJ64" s="48"/>
      <c r="BK64" s="48"/>
      <c r="BL64" s="48"/>
      <c r="CA64" s="1" t="s">
        <v>17</v>
      </c>
    </row>
    <row r="65" spans="1:79" s="4" customFormat="1" ht="12.75" customHeight="1" x14ac:dyDescent="0.2">
      <c r="A65" s="64">
        <v>0</v>
      </c>
      <c r="B65" s="64"/>
      <c r="C65" s="64"/>
      <c r="D65" s="64"/>
      <c r="E65" s="64"/>
      <c r="F65" s="64"/>
      <c r="G65" s="40" t="s">
        <v>65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64"/>
      <c r="AA65" s="64"/>
      <c r="AB65" s="64"/>
      <c r="AC65" s="64"/>
      <c r="AD65" s="64"/>
      <c r="AE65" s="65"/>
      <c r="AF65" s="65"/>
      <c r="AG65" s="65"/>
      <c r="AH65" s="65"/>
      <c r="AI65" s="65"/>
      <c r="AJ65" s="65"/>
      <c r="AK65" s="65"/>
      <c r="AL65" s="65"/>
      <c r="AM65" s="65"/>
      <c r="AN65" s="6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18</v>
      </c>
    </row>
    <row r="66" spans="1:79" ht="75.75" customHeight="1" x14ac:dyDescent="0.2">
      <c r="A66" s="32">
        <v>1</v>
      </c>
      <c r="B66" s="32"/>
      <c r="C66" s="32"/>
      <c r="D66" s="32"/>
      <c r="E66" s="32"/>
      <c r="F66" s="32"/>
      <c r="G66" s="37" t="s">
        <v>67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32" t="s">
        <v>68</v>
      </c>
      <c r="AA66" s="32"/>
      <c r="AB66" s="32"/>
      <c r="AC66" s="32"/>
      <c r="AD66" s="32"/>
      <c r="AE66" s="36" t="s">
        <v>91</v>
      </c>
      <c r="AF66" s="36"/>
      <c r="AG66" s="36"/>
      <c r="AH66" s="36"/>
      <c r="AI66" s="36"/>
      <c r="AJ66" s="36"/>
      <c r="AK66" s="36"/>
      <c r="AL66" s="36"/>
      <c r="AM66" s="36"/>
      <c r="AN66" s="37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42.75" customHeight="1" x14ac:dyDescent="0.2">
      <c r="A67" s="32">
        <v>2</v>
      </c>
      <c r="B67" s="32"/>
      <c r="C67" s="32"/>
      <c r="D67" s="32"/>
      <c r="E67" s="32"/>
      <c r="F67" s="32"/>
      <c r="G67" s="37" t="s">
        <v>69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32" t="s">
        <v>70</v>
      </c>
      <c r="AA67" s="32"/>
      <c r="AB67" s="32"/>
      <c r="AC67" s="32"/>
      <c r="AD67" s="32"/>
      <c r="AE67" s="37" t="s">
        <v>101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39">
        <f>AC50</f>
        <v>5405226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>AO67</f>
        <v>5405226</v>
      </c>
      <c r="BF67" s="39"/>
      <c r="BG67" s="39"/>
      <c r="BH67" s="39"/>
      <c r="BI67" s="39"/>
      <c r="BJ67" s="39"/>
      <c r="BK67" s="39"/>
      <c r="BL67" s="39"/>
    </row>
    <row r="68" spans="1:79" ht="48.75" customHeight="1" x14ac:dyDescent="0.2">
      <c r="A68" s="32">
        <v>3</v>
      </c>
      <c r="B68" s="32"/>
      <c r="C68" s="32"/>
      <c r="D68" s="32"/>
      <c r="E68" s="32"/>
      <c r="F68" s="32"/>
      <c r="G68" s="37" t="s">
        <v>71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32" t="s">
        <v>72</v>
      </c>
      <c r="AA68" s="32"/>
      <c r="AB68" s="32"/>
      <c r="AC68" s="32"/>
      <c r="AD68" s="32"/>
      <c r="AE68" s="36" t="s">
        <v>103</v>
      </c>
      <c r="AF68" s="36"/>
      <c r="AG68" s="36"/>
      <c r="AH68" s="36"/>
      <c r="AI68" s="36"/>
      <c r="AJ68" s="36"/>
      <c r="AK68" s="36"/>
      <c r="AL68" s="36"/>
      <c r="AM68" s="36"/>
      <c r="AN68" s="37"/>
      <c r="AO68" s="39">
        <v>21.5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21.5</v>
      </c>
      <c r="BF68" s="39"/>
      <c r="BG68" s="39"/>
      <c r="BH68" s="39"/>
      <c r="BI68" s="39"/>
      <c r="BJ68" s="39"/>
      <c r="BK68" s="39"/>
      <c r="BL68" s="39"/>
    </row>
    <row r="69" spans="1:79" ht="46.5" customHeight="1" x14ac:dyDescent="0.2">
      <c r="A69" s="32">
        <v>4</v>
      </c>
      <c r="B69" s="32"/>
      <c r="C69" s="32"/>
      <c r="D69" s="32"/>
      <c r="E69" s="32"/>
      <c r="F69" s="32"/>
      <c r="G69" s="37" t="s">
        <v>100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32" t="s">
        <v>72</v>
      </c>
      <c r="AA69" s="32"/>
      <c r="AB69" s="32"/>
      <c r="AC69" s="32"/>
      <c r="AD69" s="32"/>
      <c r="AE69" s="36" t="s">
        <v>102</v>
      </c>
      <c r="AF69" s="36"/>
      <c r="AG69" s="36"/>
      <c r="AH69" s="36"/>
      <c r="AI69" s="36"/>
      <c r="AJ69" s="36"/>
      <c r="AK69" s="36"/>
      <c r="AL69" s="36"/>
      <c r="AM69" s="36"/>
      <c r="AN69" s="37"/>
      <c r="AO69" s="39">
        <v>12.5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119">
        <f>AO69</f>
        <v>12.5</v>
      </c>
      <c r="BF69" s="119"/>
      <c r="BG69" s="119"/>
      <c r="BH69" s="119"/>
      <c r="BI69" s="119"/>
      <c r="BJ69" s="119"/>
      <c r="BK69" s="119"/>
      <c r="BL69" s="119"/>
    </row>
    <row r="70" spans="1:79" s="4" customFormat="1" ht="12.75" customHeight="1" x14ac:dyDescent="0.2">
      <c r="A70" s="64">
        <v>0</v>
      </c>
      <c r="B70" s="64"/>
      <c r="C70" s="64"/>
      <c r="D70" s="64"/>
      <c r="E70" s="64"/>
      <c r="F70" s="64"/>
      <c r="G70" s="116" t="s">
        <v>73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64"/>
      <c r="AA70" s="64"/>
      <c r="AB70" s="64"/>
      <c r="AC70" s="64"/>
      <c r="AD70" s="64"/>
      <c r="AE70" s="65"/>
      <c r="AF70" s="65"/>
      <c r="AG70" s="65"/>
      <c r="AH70" s="65"/>
      <c r="AI70" s="65"/>
      <c r="AJ70" s="65"/>
      <c r="AK70" s="65"/>
      <c r="AL70" s="65"/>
      <c r="AM70" s="65"/>
      <c r="AN70" s="66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51" customHeight="1" x14ac:dyDescent="0.2">
      <c r="A71" s="32">
        <v>5</v>
      </c>
      <c r="B71" s="32"/>
      <c r="C71" s="32"/>
      <c r="D71" s="32"/>
      <c r="E71" s="32"/>
      <c r="F71" s="32"/>
      <c r="G71" s="37" t="s">
        <v>74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32" t="s">
        <v>68</v>
      </c>
      <c r="AA71" s="32"/>
      <c r="AB71" s="32"/>
      <c r="AC71" s="32"/>
      <c r="AD71" s="32"/>
      <c r="AE71" s="36" t="s">
        <v>92</v>
      </c>
      <c r="AF71" s="36"/>
      <c r="AG71" s="36"/>
      <c r="AH71" s="36"/>
      <c r="AI71" s="36"/>
      <c r="AJ71" s="36"/>
      <c r="AK71" s="36"/>
      <c r="AL71" s="36"/>
      <c r="AM71" s="36"/>
      <c r="AN71" s="37"/>
      <c r="AO71" s="39">
        <v>472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>AO71</f>
        <v>472</v>
      </c>
      <c r="BF71" s="39"/>
      <c r="BG71" s="39"/>
      <c r="BH71" s="39"/>
      <c r="BI71" s="39"/>
      <c r="BJ71" s="39"/>
      <c r="BK71" s="39"/>
      <c r="BL71" s="39"/>
    </row>
    <row r="72" spans="1:79" ht="51" customHeight="1" x14ac:dyDescent="0.2">
      <c r="A72" s="32">
        <v>6</v>
      </c>
      <c r="B72" s="32"/>
      <c r="C72" s="32"/>
      <c r="D72" s="32"/>
      <c r="E72" s="32"/>
      <c r="F72" s="32"/>
      <c r="G72" s="33" t="s">
        <v>75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  <c r="Z72" s="32" t="s">
        <v>72</v>
      </c>
      <c r="AA72" s="32"/>
      <c r="AB72" s="32"/>
      <c r="AC72" s="32"/>
      <c r="AD72" s="32"/>
      <c r="AE72" s="36" t="s">
        <v>93</v>
      </c>
      <c r="AF72" s="36"/>
      <c r="AG72" s="36"/>
      <c r="AH72" s="36"/>
      <c r="AI72" s="36"/>
      <c r="AJ72" s="36"/>
      <c r="AK72" s="36"/>
      <c r="AL72" s="36"/>
      <c r="AM72" s="36"/>
      <c r="AN72" s="37"/>
      <c r="AO72" s="39">
        <v>472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>AO72</f>
        <v>472</v>
      </c>
      <c r="BF72" s="39"/>
      <c r="BG72" s="39"/>
      <c r="BH72" s="39"/>
      <c r="BI72" s="39"/>
      <c r="BJ72" s="39"/>
      <c r="BK72" s="39"/>
      <c r="BL72" s="39"/>
    </row>
    <row r="73" spans="1:79" ht="57" customHeight="1" x14ac:dyDescent="0.2">
      <c r="A73" s="32">
        <v>7</v>
      </c>
      <c r="B73" s="32"/>
      <c r="C73" s="32"/>
      <c r="D73" s="32"/>
      <c r="E73" s="32"/>
      <c r="F73" s="32"/>
      <c r="G73" s="33" t="s">
        <v>104</v>
      </c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5"/>
      <c r="Z73" s="32" t="s">
        <v>68</v>
      </c>
      <c r="AA73" s="32"/>
      <c r="AB73" s="32"/>
      <c r="AC73" s="32"/>
      <c r="AD73" s="32"/>
      <c r="AE73" s="36" t="s">
        <v>105</v>
      </c>
      <c r="AF73" s="36"/>
      <c r="AG73" s="36"/>
      <c r="AH73" s="36"/>
      <c r="AI73" s="36"/>
      <c r="AJ73" s="36"/>
      <c r="AK73" s="36"/>
      <c r="AL73" s="36"/>
      <c r="AM73" s="36"/>
      <c r="AN73" s="37"/>
      <c r="AO73" s="119">
        <v>40</v>
      </c>
      <c r="AP73" s="119"/>
      <c r="AQ73" s="119"/>
      <c r="AR73" s="119"/>
      <c r="AS73" s="119"/>
      <c r="AT73" s="119"/>
      <c r="AU73" s="119"/>
      <c r="AV73" s="11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>AO73</f>
        <v>40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64">
        <v>0</v>
      </c>
      <c r="B74" s="64"/>
      <c r="C74" s="64"/>
      <c r="D74" s="64"/>
      <c r="E74" s="64"/>
      <c r="F74" s="64"/>
      <c r="G74" s="116" t="s">
        <v>76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64"/>
      <c r="AA74" s="64"/>
      <c r="AB74" s="64"/>
      <c r="AC74" s="64"/>
      <c r="AD74" s="64"/>
      <c r="AE74" s="65"/>
      <c r="AF74" s="65"/>
      <c r="AG74" s="65"/>
      <c r="AH74" s="65"/>
      <c r="AI74" s="65"/>
      <c r="AJ74" s="65"/>
      <c r="AK74" s="65"/>
      <c r="AL74" s="65"/>
      <c r="AM74" s="65"/>
      <c r="AN74" s="66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54.75" customHeight="1" x14ac:dyDescent="0.2">
      <c r="A75" s="32">
        <v>8</v>
      </c>
      <c r="B75" s="32"/>
      <c r="C75" s="32"/>
      <c r="D75" s="32"/>
      <c r="E75" s="32"/>
      <c r="F75" s="32"/>
      <c r="G75" s="33" t="s">
        <v>106</v>
      </c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5"/>
      <c r="Z75" s="32" t="s">
        <v>70</v>
      </c>
      <c r="AA75" s="32"/>
      <c r="AB75" s="32"/>
      <c r="AC75" s="32"/>
      <c r="AD75" s="32"/>
      <c r="AE75" s="36" t="s">
        <v>105</v>
      </c>
      <c r="AF75" s="36"/>
      <c r="AG75" s="36"/>
      <c r="AH75" s="36"/>
      <c r="AI75" s="36"/>
      <c r="AJ75" s="36"/>
      <c r="AK75" s="36"/>
      <c r="AL75" s="36"/>
      <c r="AM75" s="36"/>
      <c r="AN75" s="37"/>
      <c r="AO75" s="38">
        <f>AO67/AO68</f>
        <v>251405.86046511628</v>
      </c>
      <c r="AP75" s="38"/>
      <c r="AQ75" s="38"/>
      <c r="AR75" s="38"/>
      <c r="AS75" s="38"/>
      <c r="AT75" s="38"/>
      <c r="AU75" s="38"/>
      <c r="AV75" s="38"/>
      <c r="AW75" s="39">
        <v>0</v>
      </c>
      <c r="AX75" s="39"/>
      <c r="AY75" s="39"/>
      <c r="AZ75" s="39"/>
      <c r="BA75" s="39"/>
      <c r="BB75" s="39"/>
      <c r="BC75" s="39"/>
      <c r="BD75" s="39"/>
      <c r="BE75" s="38">
        <f>AO75</f>
        <v>251405.86046511628</v>
      </c>
      <c r="BF75" s="38"/>
      <c r="BG75" s="38"/>
      <c r="BH75" s="38"/>
      <c r="BI75" s="38"/>
      <c r="BJ75" s="38"/>
      <c r="BK75" s="38"/>
      <c r="BL75" s="38"/>
    </row>
    <row r="76" spans="1:79" ht="56.25" customHeight="1" x14ac:dyDescent="0.2">
      <c r="A76" s="32">
        <v>9</v>
      </c>
      <c r="B76" s="32"/>
      <c r="C76" s="32"/>
      <c r="D76" s="32"/>
      <c r="E76" s="32"/>
      <c r="F76" s="32"/>
      <c r="G76" s="37" t="s">
        <v>107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32" t="s">
        <v>70</v>
      </c>
      <c r="AA76" s="32"/>
      <c r="AB76" s="32"/>
      <c r="AC76" s="32"/>
      <c r="AD76" s="32"/>
      <c r="AE76" s="36" t="s">
        <v>105</v>
      </c>
      <c r="AF76" s="36"/>
      <c r="AG76" s="36"/>
      <c r="AH76" s="36"/>
      <c r="AI76" s="36"/>
      <c r="AJ76" s="36"/>
      <c r="AK76" s="36"/>
      <c r="AL76" s="36"/>
      <c r="AM76" s="36"/>
      <c r="AN76" s="37"/>
      <c r="AO76" s="38">
        <v>18970</v>
      </c>
      <c r="AP76" s="38"/>
      <c r="AQ76" s="38"/>
      <c r="AR76" s="38"/>
      <c r="AS76" s="38"/>
      <c r="AT76" s="38"/>
      <c r="AU76" s="38"/>
      <c r="AV76" s="38"/>
      <c r="AW76" s="39">
        <v>0</v>
      </c>
      <c r="AX76" s="39"/>
      <c r="AY76" s="39"/>
      <c r="AZ76" s="39"/>
      <c r="BA76" s="39"/>
      <c r="BB76" s="39"/>
      <c r="BC76" s="39"/>
      <c r="BD76" s="39"/>
      <c r="BE76" s="38">
        <f>AO76</f>
        <v>18970</v>
      </c>
      <c r="BF76" s="38"/>
      <c r="BG76" s="38"/>
      <c r="BH76" s="38"/>
      <c r="BI76" s="38"/>
      <c r="BJ76" s="38"/>
      <c r="BK76" s="38"/>
      <c r="BL76" s="38"/>
    </row>
    <row r="77" spans="1:79" ht="54.75" customHeight="1" x14ac:dyDescent="0.2">
      <c r="A77" s="32">
        <v>10</v>
      </c>
      <c r="B77" s="32"/>
      <c r="C77" s="32"/>
      <c r="D77" s="32"/>
      <c r="E77" s="32"/>
      <c r="F77" s="32"/>
      <c r="G77" s="33" t="s">
        <v>77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5"/>
      <c r="Z77" s="32" t="s">
        <v>70</v>
      </c>
      <c r="AA77" s="32"/>
      <c r="AB77" s="32"/>
      <c r="AC77" s="32"/>
      <c r="AD77" s="32"/>
      <c r="AE77" s="36" t="s">
        <v>105</v>
      </c>
      <c r="AF77" s="36"/>
      <c r="AG77" s="36"/>
      <c r="AH77" s="36"/>
      <c r="AI77" s="36"/>
      <c r="AJ77" s="36"/>
      <c r="AK77" s="36"/>
      <c r="AL77" s="36"/>
      <c r="AM77" s="36"/>
      <c r="AN77" s="37"/>
      <c r="AO77" s="38">
        <f>AO67/AO72</f>
        <v>11451.75</v>
      </c>
      <c r="AP77" s="38"/>
      <c r="AQ77" s="38"/>
      <c r="AR77" s="38"/>
      <c r="AS77" s="38"/>
      <c r="AT77" s="38"/>
      <c r="AU77" s="38"/>
      <c r="AV77" s="38"/>
      <c r="AW77" s="39">
        <v>0</v>
      </c>
      <c r="AX77" s="39"/>
      <c r="AY77" s="39"/>
      <c r="AZ77" s="39"/>
      <c r="BA77" s="39"/>
      <c r="BB77" s="39"/>
      <c r="BC77" s="39"/>
      <c r="BD77" s="39"/>
      <c r="BE77" s="38">
        <f>AO77</f>
        <v>11451.75</v>
      </c>
      <c r="BF77" s="38"/>
      <c r="BG77" s="38"/>
      <c r="BH77" s="38"/>
      <c r="BI77" s="38"/>
      <c r="BJ77" s="38"/>
      <c r="BK77" s="38"/>
      <c r="BL77" s="38"/>
    </row>
    <row r="78" spans="1:79" ht="56.25" customHeight="1" x14ac:dyDescent="0.2">
      <c r="A78" s="32">
        <v>11</v>
      </c>
      <c r="B78" s="32"/>
      <c r="C78" s="32"/>
      <c r="D78" s="32"/>
      <c r="E78" s="32"/>
      <c r="F78" s="32"/>
      <c r="G78" s="33" t="s">
        <v>78</v>
      </c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5"/>
      <c r="Z78" s="32" t="s">
        <v>70</v>
      </c>
      <c r="AA78" s="32"/>
      <c r="AB78" s="32"/>
      <c r="AC78" s="32"/>
      <c r="AD78" s="32"/>
      <c r="AE78" s="36" t="s">
        <v>105</v>
      </c>
      <c r="AF78" s="36"/>
      <c r="AG78" s="36"/>
      <c r="AH78" s="36"/>
      <c r="AI78" s="36"/>
      <c r="AJ78" s="36"/>
      <c r="AK78" s="36"/>
      <c r="AL78" s="36"/>
      <c r="AM78" s="36"/>
      <c r="AN78" s="37"/>
      <c r="AO78" s="38">
        <f>AB59/AO72</f>
        <v>277.125</v>
      </c>
      <c r="AP78" s="38"/>
      <c r="AQ78" s="38"/>
      <c r="AR78" s="38"/>
      <c r="AS78" s="38"/>
      <c r="AT78" s="38"/>
      <c r="AU78" s="38"/>
      <c r="AV78" s="38"/>
      <c r="AW78" s="39">
        <v>0</v>
      </c>
      <c r="AX78" s="39"/>
      <c r="AY78" s="39"/>
      <c r="AZ78" s="39"/>
      <c r="BA78" s="39"/>
      <c r="BB78" s="39"/>
      <c r="BC78" s="39"/>
      <c r="BD78" s="39"/>
      <c r="BE78" s="38">
        <f>AO78</f>
        <v>277.125</v>
      </c>
      <c r="BF78" s="38"/>
      <c r="BG78" s="38"/>
      <c r="BH78" s="38"/>
      <c r="BI78" s="38"/>
      <c r="BJ78" s="38"/>
      <c r="BK78" s="38"/>
      <c r="BL78" s="38"/>
    </row>
    <row r="79" spans="1:79" ht="56.25" customHeight="1" x14ac:dyDescent="0.2">
      <c r="A79" s="32">
        <v>12</v>
      </c>
      <c r="B79" s="32"/>
      <c r="C79" s="32"/>
      <c r="D79" s="32"/>
      <c r="E79" s="32"/>
      <c r="F79" s="32"/>
      <c r="G79" s="33" t="s">
        <v>108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5"/>
      <c r="Z79" s="32" t="s">
        <v>70</v>
      </c>
      <c r="AA79" s="32"/>
      <c r="AB79" s="32"/>
      <c r="AC79" s="32"/>
      <c r="AD79" s="32"/>
      <c r="AE79" s="36" t="s">
        <v>105</v>
      </c>
      <c r="AF79" s="36"/>
      <c r="AG79" s="36"/>
      <c r="AH79" s="36"/>
      <c r="AI79" s="36"/>
      <c r="AJ79" s="36"/>
      <c r="AK79" s="36"/>
      <c r="AL79" s="36"/>
      <c r="AM79" s="36"/>
      <c r="AN79" s="37"/>
      <c r="AO79" s="38">
        <f>78027/AO73</f>
        <v>1950.675</v>
      </c>
      <c r="AP79" s="38"/>
      <c r="AQ79" s="38"/>
      <c r="AR79" s="38"/>
      <c r="AS79" s="38"/>
      <c r="AT79" s="38"/>
      <c r="AU79" s="38"/>
      <c r="AV79" s="38"/>
      <c r="AW79" s="39">
        <v>0</v>
      </c>
      <c r="AX79" s="39"/>
      <c r="AY79" s="39"/>
      <c r="AZ79" s="39"/>
      <c r="BA79" s="39"/>
      <c r="BB79" s="39"/>
      <c r="BC79" s="39"/>
      <c r="BD79" s="39"/>
      <c r="BE79" s="38">
        <f>AO79</f>
        <v>1950.675</v>
      </c>
      <c r="BF79" s="38"/>
      <c r="BG79" s="38"/>
      <c r="BH79" s="38"/>
      <c r="BI79" s="38"/>
      <c r="BJ79" s="38"/>
      <c r="BK79" s="38"/>
      <c r="BL79" s="38"/>
    </row>
    <row r="80" spans="1:79" ht="21.75" customHeight="1" x14ac:dyDescent="0.2">
      <c r="A80" s="32"/>
      <c r="B80" s="32"/>
      <c r="C80" s="32"/>
      <c r="D80" s="32"/>
      <c r="E80" s="32"/>
      <c r="F80" s="32"/>
      <c r="G80" s="40" t="s">
        <v>109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2"/>
      <c r="AA80" s="32"/>
      <c r="AB80" s="32"/>
      <c r="AC80" s="32"/>
      <c r="AD80" s="32"/>
      <c r="AE80" s="36"/>
      <c r="AF80" s="36"/>
      <c r="AG80" s="36"/>
      <c r="AH80" s="36"/>
      <c r="AI80" s="36"/>
      <c r="AJ80" s="36"/>
      <c r="AK80" s="36"/>
      <c r="AL80" s="36"/>
      <c r="AM80" s="36"/>
      <c r="AN80" s="37"/>
      <c r="AO80" s="38"/>
      <c r="AP80" s="38"/>
      <c r="AQ80" s="38"/>
      <c r="AR80" s="38"/>
      <c r="AS80" s="38"/>
      <c r="AT80" s="38"/>
      <c r="AU80" s="38"/>
      <c r="AV80" s="38"/>
      <c r="AW80" s="39"/>
      <c r="AX80" s="39"/>
      <c r="AY80" s="39"/>
      <c r="AZ80" s="39"/>
      <c r="BA80" s="39"/>
      <c r="BB80" s="39"/>
      <c r="BC80" s="39"/>
      <c r="BD80" s="39"/>
      <c r="BE80" s="38"/>
      <c r="BF80" s="38"/>
      <c r="BG80" s="38"/>
      <c r="BH80" s="38"/>
      <c r="BI80" s="38"/>
      <c r="BJ80" s="38"/>
      <c r="BK80" s="38"/>
      <c r="BL80" s="38"/>
    </row>
    <row r="81" spans="1:64" ht="56.25" customHeight="1" x14ac:dyDescent="0.2">
      <c r="A81" s="32">
        <v>13</v>
      </c>
      <c r="B81" s="32"/>
      <c r="C81" s="32"/>
      <c r="D81" s="32"/>
      <c r="E81" s="32"/>
      <c r="F81" s="32"/>
      <c r="G81" s="33" t="s">
        <v>110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5"/>
      <c r="Z81" s="32" t="s">
        <v>72</v>
      </c>
      <c r="AA81" s="32"/>
      <c r="AB81" s="32"/>
      <c r="AC81" s="32"/>
      <c r="AD81" s="32"/>
      <c r="AE81" s="36" t="s">
        <v>114</v>
      </c>
      <c r="AF81" s="36"/>
      <c r="AG81" s="36"/>
      <c r="AH81" s="36"/>
      <c r="AI81" s="36"/>
      <c r="AJ81" s="36"/>
      <c r="AK81" s="36"/>
      <c r="AL81" s="36"/>
      <c r="AM81" s="36"/>
      <c r="AN81" s="37"/>
      <c r="AO81" s="124"/>
      <c r="AP81" s="124"/>
      <c r="AQ81" s="124"/>
      <c r="AR81" s="124"/>
      <c r="AS81" s="124"/>
      <c r="AT81" s="124"/>
      <c r="AU81" s="124"/>
      <c r="AV81" s="124"/>
      <c r="AW81" s="39">
        <v>0</v>
      </c>
      <c r="AX81" s="39"/>
      <c r="AY81" s="39"/>
      <c r="AZ81" s="39"/>
      <c r="BA81" s="39"/>
      <c r="BB81" s="39"/>
      <c r="BC81" s="39"/>
      <c r="BD81" s="39"/>
      <c r="BE81" s="38">
        <f>AO81</f>
        <v>0</v>
      </c>
      <c r="BF81" s="38"/>
      <c r="BG81" s="38"/>
      <c r="BH81" s="38"/>
      <c r="BI81" s="38"/>
      <c r="BJ81" s="38"/>
      <c r="BK81" s="38"/>
      <c r="BL81" s="38"/>
    </row>
    <row r="82" spans="1:64" ht="56.25" customHeight="1" x14ac:dyDescent="0.2">
      <c r="A82" s="32">
        <v>14</v>
      </c>
      <c r="B82" s="32"/>
      <c r="C82" s="32"/>
      <c r="D82" s="32"/>
      <c r="E82" s="32"/>
      <c r="F82" s="32"/>
      <c r="G82" s="33" t="s">
        <v>111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5"/>
      <c r="Z82" s="32" t="s">
        <v>72</v>
      </c>
      <c r="AA82" s="32"/>
      <c r="AB82" s="32"/>
      <c r="AC82" s="32"/>
      <c r="AD82" s="32"/>
      <c r="AE82" s="36" t="s">
        <v>115</v>
      </c>
      <c r="AF82" s="36"/>
      <c r="AG82" s="36"/>
      <c r="AH82" s="36"/>
      <c r="AI82" s="36"/>
      <c r="AJ82" s="36"/>
      <c r="AK82" s="36"/>
      <c r="AL82" s="36"/>
      <c r="AM82" s="36"/>
      <c r="AN82" s="37"/>
      <c r="AO82" s="124">
        <v>331</v>
      </c>
      <c r="AP82" s="124"/>
      <c r="AQ82" s="124"/>
      <c r="AR82" s="124"/>
      <c r="AS82" s="124"/>
      <c r="AT82" s="124"/>
      <c r="AU82" s="124"/>
      <c r="AV82" s="124"/>
      <c r="AW82" s="39">
        <v>0</v>
      </c>
      <c r="AX82" s="39"/>
      <c r="AY82" s="39"/>
      <c r="AZ82" s="39"/>
      <c r="BA82" s="39"/>
      <c r="BB82" s="39"/>
      <c r="BC82" s="39"/>
      <c r="BD82" s="39"/>
      <c r="BE82" s="38">
        <f>AO82</f>
        <v>331</v>
      </c>
      <c r="BF82" s="38"/>
      <c r="BG82" s="38"/>
      <c r="BH82" s="38"/>
      <c r="BI82" s="38"/>
      <c r="BJ82" s="38"/>
      <c r="BK82" s="38"/>
      <c r="BL82" s="38"/>
    </row>
    <row r="83" spans="1:64" ht="59.25" customHeight="1" x14ac:dyDescent="0.2">
      <c r="A83" s="32">
        <v>15</v>
      </c>
      <c r="B83" s="32"/>
      <c r="C83" s="32"/>
      <c r="D83" s="32"/>
      <c r="E83" s="32"/>
      <c r="F83" s="32"/>
      <c r="G83" s="37" t="s">
        <v>116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32" t="s">
        <v>112</v>
      </c>
      <c r="AA83" s="32"/>
      <c r="AB83" s="32"/>
      <c r="AC83" s="32"/>
      <c r="AD83" s="32"/>
      <c r="AE83" s="36" t="s">
        <v>113</v>
      </c>
      <c r="AF83" s="36"/>
      <c r="AG83" s="36"/>
      <c r="AH83" s="36"/>
      <c r="AI83" s="36"/>
      <c r="AJ83" s="36"/>
      <c r="AK83" s="36"/>
      <c r="AL83" s="36"/>
      <c r="AM83" s="36"/>
      <c r="AN83" s="37"/>
      <c r="AO83" s="124">
        <v>105.3</v>
      </c>
      <c r="AP83" s="124"/>
      <c r="AQ83" s="124"/>
      <c r="AR83" s="124"/>
      <c r="AS83" s="124"/>
      <c r="AT83" s="124"/>
      <c r="AU83" s="124"/>
      <c r="AV83" s="124"/>
      <c r="AW83" s="39">
        <v>0</v>
      </c>
      <c r="AX83" s="39"/>
      <c r="AY83" s="39"/>
      <c r="AZ83" s="39"/>
      <c r="BA83" s="39"/>
      <c r="BB83" s="39"/>
      <c r="BC83" s="39"/>
      <c r="BD83" s="39"/>
      <c r="BE83" s="38">
        <f>AO83</f>
        <v>105.3</v>
      </c>
      <c r="BF83" s="38"/>
      <c r="BG83" s="38"/>
      <c r="BH83" s="38"/>
      <c r="BI83" s="38"/>
      <c r="BJ83" s="38"/>
      <c r="BK83" s="38"/>
      <c r="BL83" s="38"/>
    </row>
    <row r="84" spans="1:64" x14ac:dyDescent="0.2"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6" spans="1:64" ht="16.5" customHeight="1" x14ac:dyDescent="0.2">
      <c r="A86" s="56" t="s">
        <v>97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2"/>
      <c r="AO86" s="58" t="s">
        <v>98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</row>
    <row r="87" spans="1:64" x14ac:dyDescent="0.2">
      <c r="W87" s="43" t="s">
        <v>5</v>
      </c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O87" s="43" t="s">
        <v>94</v>
      </c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</row>
    <row r="88" spans="1:64" ht="15.75" customHeight="1" x14ac:dyDescent="0.2">
      <c r="A88" s="63" t="s">
        <v>3</v>
      </c>
      <c r="B88" s="63"/>
      <c r="C88" s="63"/>
      <c r="D88" s="63"/>
      <c r="E88" s="63"/>
      <c r="F88" s="63"/>
    </row>
    <row r="89" spans="1:64" ht="13.15" customHeight="1" x14ac:dyDescent="0.2">
      <c r="A89" s="50" t="s">
        <v>119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</row>
    <row r="90" spans="1:64" x14ac:dyDescent="0.2">
      <c r="A90" s="52" t="s">
        <v>47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</row>
    <row r="91" spans="1:64" ht="10.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</row>
    <row r="92" spans="1:64" ht="15.75" customHeight="1" x14ac:dyDescent="0.2">
      <c r="A92" s="55" t="s">
        <v>96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2"/>
      <c r="AO92" s="58" t="s">
        <v>95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</row>
    <row r="93" spans="1:64" x14ac:dyDescent="0.2">
      <c r="W93" s="43" t="s">
        <v>5</v>
      </c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O93" s="43" t="s">
        <v>94</v>
      </c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</row>
    <row r="94" spans="1:64" x14ac:dyDescent="0.2">
      <c r="A94" s="53"/>
      <c r="B94" s="54"/>
      <c r="C94" s="54"/>
      <c r="D94" s="54"/>
      <c r="E94" s="54"/>
      <c r="F94" s="54"/>
      <c r="G94" s="54"/>
      <c r="H94" s="54"/>
    </row>
    <row r="95" spans="1:64" x14ac:dyDescent="0.2">
      <c r="A95" s="43" t="s">
        <v>45</v>
      </c>
      <c r="B95" s="43"/>
      <c r="C95" s="43"/>
      <c r="D95" s="43"/>
      <c r="E95" s="43"/>
      <c r="F95" s="43"/>
      <c r="G95" s="43"/>
      <c r="H95" s="43"/>
      <c r="I95" s="31"/>
      <c r="J95" s="31"/>
      <c r="K95" s="31"/>
      <c r="L95" s="31"/>
      <c r="M95" s="31"/>
      <c r="N95" s="31"/>
      <c r="O95" s="31"/>
      <c r="P95" s="31"/>
      <c r="Q95" s="31"/>
    </row>
    <row r="96" spans="1:64" x14ac:dyDescent="0.2">
      <c r="A96" s="20" t="s">
        <v>46</v>
      </c>
    </row>
  </sheetData>
  <mergeCells count="286">
    <mergeCell ref="AO4:BM4"/>
    <mergeCell ref="BE83:BL83"/>
    <mergeCell ref="A83:F83"/>
    <mergeCell ref="G83:Y83"/>
    <mergeCell ref="Z83:AD83"/>
    <mergeCell ref="AE83:AN83"/>
    <mergeCell ref="AO83:AV83"/>
    <mergeCell ref="AW83:BD83"/>
    <mergeCell ref="BE74:BL74"/>
    <mergeCell ref="A77:F77"/>
    <mergeCell ref="G77:Y77"/>
    <mergeCell ref="Z77:AD77"/>
    <mergeCell ref="AE77:AN77"/>
    <mergeCell ref="AO77:AV77"/>
    <mergeCell ref="AW77:BD77"/>
    <mergeCell ref="BE77:BL77"/>
    <mergeCell ref="A74:F74"/>
    <mergeCell ref="G74:Y74"/>
    <mergeCell ref="Z74:AD74"/>
    <mergeCell ref="AE74:AN74"/>
    <mergeCell ref="AO74:AV74"/>
    <mergeCell ref="AW74:BD74"/>
    <mergeCell ref="A76:F76"/>
    <mergeCell ref="G76:Y76"/>
    <mergeCell ref="A73:F73"/>
    <mergeCell ref="G73:Y73"/>
    <mergeCell ref="Z73:AD73"/>
    <mergeCell ref="AE73:AN73"/>
    <mergeCell ref="AO73:AV73"/>
    <mergeCell ref="AW73:BD73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A69:F69"/>
    <mergeCell ref="G69:Y69"/>
    <mergeCell ref="Z69:AD69"/>
    <mergeCell ref="AE69:AN69"/>
    <mergeCell ref="AO69:AV69"/>
    <mergeCell ref="AW69:BD69"/>
    <mergeCell ref="BE69:BL69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4:C55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AB54:AI55"/>
    <mergeCell ref="AJ54:AQ55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S45:AZ46"/>
    <mergeCell ref="D45:AB46"/>
    <mergeCell ref="D47:AB47"/>
    <mergeCell ref="D48:AB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6:BB16"/>
    <mergeCell ref="B17:L17"/>
    <mergeCell ref="N17:AS17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U13:BB13"/>
    <mergeCell ref="AU14:BB14"/>
    <mergeCell ref="AO86:BG86"/>
    <mergeCell ref="A88:F88"/>
    <mergeCell ref="A65:F65"/>
    <mergeCell ref="Z65:AD65"/>
    <mergeCell ref="AE65:AN65"/>
    <mergeCell ref="A86:V86"/>
    <mergeCell ref="W86:AM86"/>
    <mergeCell ref="W87:AM87"/>
    <mergeCell ref="BE62:BL62"/>
    <mergeCell ref="AO87:BG87"/>
    <mergeCell ref="G63:Y63"/>
    <mergeCell ref="G64:Y64"/>
    <mergeCell ref="G65:Y65"/>
    <mergeCell ref="AO63:AV63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Z62:AD62"/>
    <mergeCell ref="AB58:AI58"/>
    <mergeCell ref="A78:F78"/>
    <mergeCell ref="G78:Y78"/>
    <mergeCell ref="Z78:AD78"/>
    <mergeCell ref="AE78:AN78"/>
    <mergeCell ref="AO78:AV78"/>
    <mergeCell ref="AW78:BD78"/>
    <mergeCell ref="BE78:BL78"/>
    <mergeCell ref="W93:AM93"/>
    <mergeCell ref="A63:F63"/>
    <mergeCell ref="A64:F64"/>
    <mergeCell ref="Z64:AD64"/>
    <mergeCell ref="AO65:AV65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W63:BD63"/>
    <mergeCell ref="BE63:BL63"/>
    <mergeCell ref="BE68:BL68"/>
    <mergeCell ref="A70:F70"/>
    <mergeCell ref="AE81:AN81"/>
    <mergeCell ref="AO81:AV81"/>
    <mergeCell ref="AW81:BD81"/>
    <mergeCell ref="BE81:BL81"/>
    <mergeCell ref="AE76:AN76"/>
    <mergeCell ref="AO76:AV76"/>
    <mergeCell ref="AW76:BD76"/>
    <mergeCell ref="BE76:BL76"/>
    <mergeCell ref="Z76:AD76"/>
    <mergeCell ref="A79:F79"/>
    <mergeCell ref="G79:Y79"/>
    <mergeCell ref="Z79:AD79"/>
    <mergeCell ref="AE79:AN79"/>
    <mergeCell ref="AO79:AV79"/>
    <mergeCell ref="AW79:BD79"/>
    <mergeCell ref="BE79:BL79"/>
    <mergeCell ref="A82:F82"/>
    <mergeCell ref="G82:Y82"/>
    <mergeCell ref="Z82:AD82"/>
    <mergeCell ref="AE82:AN82"/>
    <mergeCell ref="AO82:AV82"/>
    <mergeCell ref="AW82:BD82"/>
    <mergeCell ref="BE82:BL82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</mergeCells>
  <phoneticPr fontId="0" type="noConversion"/>
  <conditionalFormatting sqref="A65:F83">
    <cfRule type="cellIs" dxfId="7" priority="8" stopIfTrue="1" operator="equal">
      <formula>0</formula>
    </cfRule>
  </conditionalFormatting>
  <conditionalFormatting sqref="D49:D50 D50:I50">
    <cfRule type="cellIs" dxfId="6" priority="7" stopIfTrue="1" operator="equal">
      <formula>$D48</formula>
    </cfRule>
  </conditionalFormatting>
  <conditionalFormatting sqref="G75">
    <cfRule type="cellIs" dxfId="5" priority="5" stopIfTrue="1" operator="equal">
      <formula>$G72</formula>
    </cfRule>
  </conditionalFormatting>
  <conditionalFormatting sqref="G76">
    <cfRule type="cellIs" dxfId="4" priority="4" stopIfTrue="1" operator="equal">
      <formula>$G75</formula>
    </cfRule>
  </conditionalFormatting>
  <conditionalFormatting sqref="G77">
    <cfRule type="cellIs" dxfId="3" priority="11" stopIfTrue="1" operator="equal">
      <formula>$G74</formula>
    </cfRule>
  </conditionalFormatting>
  <conditionalFormatting sqref="G79:G83">
    <cfRule type="cellIs" dxfId="2" priority="1" stopIfTrue="1" operator="equal">
      <formula>$G73</formula>
    </cfRule>
  </conditionalFormatting>
  <conditionalFormatting sqref="G70:L70 G74:L74 G78">
    <cfRule type="cellIs" dxfId="1" priority="10" stopIfTrue="1" operator="equal">
      <formula>$G68</formula>
    </cfRule>
  </conditionalFormatting>
  <conditionalFormatting sqref="H65:L65 G65:G69 G71:G73">
    <cfRule type="cellIs" dxfId="0" priority="6" stopIfTrue="1" operator="equal">
      <formula>$G64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КПК0615031</vt:lpstr>
      <vt:lpstr>КПК0615031!Область_друку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2025-12-30T12:19:55Z</cp:lastPrinted>
  <dcterms:created xsi:type="dcterms:W3CDTF">2016-08-15T09:54:21Z</dcterms:created>
  <dcterms:modified xsi:type="dcterms:W3CDTF">2025-12-30T12:22:30Z</dcterms:modified>
</cp:coreProperties>
</file>